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K:\CLB_Civil\State\ODOT\190093002_ASD-89 Roundabout\2 Design\114149\400-Engineering\Roadway\EngData\Superelevation\"/>
    </mc:Choice>
  </mc:AlternateContent>
  <xr:revisionPtr revIDLastSave="0" documentId="13_ncr:1_{AD880D05-D92F-4E92-916A-7A3AEE0759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ast Leg - SR 162 (EB)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9" l="1"/>
  <c r="C32" i="9" s="1"/>
  <c r="E32" i="9"/>
  <c r="D32" i="9"/>
  <c r="D22" i="9"/>
  <c r="E28" i="9"/>
  <c r="D28" i="9"/>
  <c r="E30" i="9"/>
  <c r="D30" i="9"/>
  <c r="E26" i="9"/>
  <c r="D26" i="9"/>
  <c r="E24" i="9"/>
  <c r="D24" i="9"/>
  <c r="C26" i="9" l="1"/>
  <c r="C22" i="9"/>
  <c r="C30" i="9" l="1"/>
  <c r="G30" i="9" s="1"/>
  <c r="F32" i="9" s="1"/>
  <c r="G32" i="9" s="1"/>
  <c r="C24" i="9"/>
  <c r="F24" i="9" l="1"/>
  <c r="C28" i="9"/>
  <c r="G22" i="9" l="1"/>
  <c r="F22" i="9" s="1"/>
  <c r="F26" i="9"/>
  <c r="G26" i="9" s="1"/>
  <c r="F28" i="9" s="1"/>
  <c r="G28" i="9" s="1"/>
</calcChain>
</file>

<file path=xl/sharedStrings.xml><?xml version="1.0" encoding="utf-8"?>
<sst xmlns="http://schemas.openxmlformats.org/spreadsheetml/2006/main" count="48" uniqueCount="40">
  <si>
    <t xml:space="preserve">Design Speed </t>
  </si>
  <si>
    <t>mph</t>
  </si>
  <si>
    <t>ft</t>
  </si>
  <si>
    <t>G</t>
  </si>
  <si>
    <t>ed (Lt)</t>
  </si>
  <si>
    <t>eNC</t>
  </si>
  <si>
    <t>Lt</t>
  </si>
  <si>
    <t>Lane Width</t>
  </si>
  <si>
    <t>Lr</t>
  </si>
  <si>
    <t>II. CALCULATIONS</t>
  </si>
  <si>
    <t>Subject</t>
  </si>
  <si>
    <t xml:space="preserve">Project </t>
  </si>
  <si>
    <t xml:space="preserve">Date </t>
  </si>
  <si>
    <t>Calculated:</t>
  </si>
  <si>
    <t>Checked:</t>
  </si>
  <si>
    <t>Super calcs</t>
  </si>
  <si>
    <t>KCS</t>
  </si>
  <si>
    <t>Curve Length</t>
  </si>
  <si>
    <t>Radius RT</t>
  </si>
  <si>
    <t>=GxeNcxW</t>
  </si>
  <si>
    <t>=GxedxW</t>
  </si>
  <si>
    <t>Full Super Length</t>
  </si>
  <si>
    <t>Notes</t>
  </si>
  <si>
    <t>Station</t>
  </si>
  <si>
    <t>Distance (ft)</t>
  </si>
  <si>
    <t>I. VARIABLES</t>
  </si>
  <si>
    <t>*blue indicates manual input</t>
  </si>
  <si>
    <t>calc</t>
  </si>
  <si>
    <t>*black indicates calculated value</t>
  </si>
  <si>
    <t>A TO B</t>
  </si>
  <si>
    <t>B TO PC</t>
  </si>
  <si>
    <t>B TO D</t>
  </si>
  <si>
    <t>PT TO B</t>
  </si>
  <si>
    <t>L&amp;D 202-5a</t>
  </si>
  <si>
    <t>cross slope</t>
  </si>
  <si>
    <t>From</t>
  </si>
  <si>
    <t>to</t>
  </si>
  <si>
    <t>%Lr</t>
  </si>
  <si>
    <t>50 to 70% Lr</t>
  </si>
  <si>
    <t>ASD-89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</si>
</sst>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+00.00"/>
    <numFmt numFmtId="165" formatCode="0.0000"/>
    <numFmt numFmtId="166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66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4" xfId="0" applyBorder="1"/>
    <xf numFmtId="0" fontId="1" fillId="0" borderId="4" xfId="0" applyFont="1" applyBorder="1"/>
    <xf numFmtId="2" fontId="0" fillId="0" borderId="0" xfId="0" applyNumberFormat="1"/>
    <xf numFmtId="0" fontId="0" fillId="0" borderId="0" xfId="0" applyFont="1" applyBorder="1"/>
    <xf numFmtId="0" fontId="2" fillId="0" borderId="0" xfId="0" applyFont="1" applyBorder="1"/>
    <xf numFmtId="165" fontId="1" fillId="0" borderId="0" xfId="0" applyNumberFormat="1" applyFont="1"/>
    <xf numFmtId="166" fontId="1" fillId="0" borderId="0" xfId="0" applyNumberFormat="1" applyFont="1"/>
    <xf numFmtId="0" fontId="1" fillId="0" borderId="0" xfId="0" applyFont="1" applyFill="1" applyBorder="1"/>
    <xf numFmtId="0" fontId="0" fillId="0" borderId="0" xfId="0" applyBorder="1" applyAlignment="1">
      <alignment horizontal="center" vertical="center"/>
    </xf>
    <xf numFmtId="14" fontId="0" fillId="0" borderId="4" xfId="0" applyNumberFormat="1" applyBorder="1"/>
    <xf numFmtId="10" fontId="0" fillId="0" borderId="0" xfId="0" applyNumberFormat="1" applyBorder="1" applyAlignment="1">
      <alignment horizontal="center" vertical="center"/>
    </xf>
    <xf numFmtId="0" fontId="2" fillId="0" borderId="5" xfId="0" applyFont="1" applyBorder="1"/>
    <xf numFmtId="0" fontId="0" fillId="0" borderId="5" xfId="0" quotePrefix="1" applyBorder="1"/>
    <xf numFmtId="10" fontId="0" fillId="0" borderId="5" xfId="0" applyNumberFormat="1" applyBorder="1" applyAlignment="1">
      <alignment horizontal="center" vertical="center"/>
    </xf>
    <xf numFmtId="0" fontId="0" fillId="0" borderId="5" xfId="0" applyFont="1" applyBorder="1"/>
    <xf numFmtId="2" fontId="0" fillId="0" borderId="5" xfId="0" applyNumberFormat="1" applyFont="1" applyBorder="1"/>
    <xf numFmtId="0" fontId="0" fillId="0" borderId="5" xfId="0" applyBorder="1"/>
    <xf numFmtId="0" fontId="0" fillId="2" borderId="1" xfId="0" applyFont="1" applyFill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0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5" xfId="0" quotePrefix="1" applyFill="1" applyBorder="1"/>
    <xf numFmtId="166" fontId="0" fillId="3" borderId="5" xfId="0" applyNumberFormat="1" applyFont="1" applyFill="1" applyBorder="1" applyAlignment="1">
      <alignment horizontal="center" vertical="center"/>
    </xf>
    <xf numFmtId="10" fontId="0" fillId="3" borderId="5" xfId="0" applyNumberFormat="1" applyFont="1" applyFill="1" applyBorder="1" applyAlignment="1">
      <alignment horizontal="center" vertical="center"/>
    </xf>
    <xf numFmtId="164" fontId="0" fillId="3" borderId="5" xfId="0" applyNumberFormat="1" applyFont="1" applyFill="1" applyBorder="1" applyAlignment="1">
      <alignment horizontal="center" vertical="center"/>
    </xf>
    <xf numFmtId="0" fontId="0" fillId="3" borderId="0" xfId="0" applyFill="1" applyBorder="1"/>
    <xf numFmtId="0" fontId="0" fillId="3" borderId="0" xfId="0" applyFill="1" applyBorder="1" applyAlignment="1">
      <alignment horizontal="center" vertical="center"/>
    </xf>
    <xf numFmtId="10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6" fontId="0" fillId="3" borderId="5" xfId="0" applyNumberFormat="1" applyFill="1" applyBorder="1" applyAlignment="1">
      <alignment horizontal="center" vertical="center"/>
    </xf>
    <xf numFmtId="10" fontId="0" fillId="3" borderId="5" xfId="0" applyNumberFormat="1" applyFill="1" applyBorder="1" applyAlignment="1">
      <alignment horizontal="center" vertical="center"/>
    </xf>
    <xf numFmtId="164" fontId="0" fillId="3" borderId="5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08A1-0F2F-4BBB-A9C7-0A117C5E37F0}">
  <dimension ref="A1:I32"/>
  <sheetViews>
    <sheetView tabSelected="1" topLeftCell="A3" workbookViewId="0">
      <selection activeCell="L27" sqref="L27"/>
    </sheetView>
  </sheetViews>
  <sheetFormatPr defaultRowHeight="15" x14ac:dyDescent="0.25"/>
  <cols>
    <col min="1" max="1" width="16.7109375" bestFit="1" customWidth="1"/>
    <col min="2" max="2" width="11.85546875" bestFit="1" customWidth="1"/>
    <col min="3" max="3" width="13.7109375" bestFit="1" customWidth="1"/>
    <col min="4" max="5" width="6.140625" bestFit="1" customWidth="1"/>
    <col min="6" max="6" width="13.28515625" bestFit="1" customWidth="1"/>
    <col min="7" max="7" width="14.5703125" customWidth="1"/>
    <col min="8" max="8" width="16.140625" customWidth="1"/>
    <col min="9" max="9" width="12.140625" bestFit="1" customWidth="1"/>
    <col min="10" max="10" width="10.28515625" bestFit="1" customWidth="1"/>
  </cols>
  <sheetData>
    <row r="1" spans="1:6" ht="15.75" thickBot="1" x14ac:dyDescent="0.3">
      <c r="A1" s="4" t="s">
        <v>10</v>
      </c>
      <c r="B1" s="6" t="s">
        <v>15</v>
      </c>
      <c r="C1" s="4" t="s">
        <v>13</v>
      </c>
      <c r="D1" s="6" t="s">
        <v>16</v>
      </c>
      <c r="F1" t="s">
        <v>22</v>
      </c>
    </row>
    <row r="2" spans="1:6" ht="16.5" thickTop="1" thickBot="1" x14ac:dyDescent="0.3">
      <c r="A2" s="4" t="s">
        <v>11</v>
      </c>
      <c r="B2" s="6" t="s">
        <v>39</v>
      </c>
      <c r="C2" s="4" t="s">
        <v>14</v>
      </c>
      <c r="D2" s="5"/>
      <c r="F2" s="12" t="s">
        <v>26</v>
      </c>
    </row>
    <row r="3" spans="1:6" ht="16.5" thickTop="1" thickBot="1" x14ac:dyDescent="0.3">
      <c r="A3" s="4" t="s">
        <v>12</v>
      </c>
      <c r="B3" s="14">
        <v>45154</v>
      </c>
      <c r="C3" s="4"/>
      <c r="D3" s="4"/>
      <c r="E3" s="4"/>
      <c r="F3" t="s">
        <v>28</v>
      </c>
    </row>
    <row r="4" spans="1:6" ht="15.75" thickTop="1" x14ac:dyDescent="0.25">
      <c r="A4" s="4"/>
      <c r="B4" s="4"/>
      <c r="C4" s="4"/>
      <c r="D4" s="4"/>
      <c r="E4" s="4"/>
    </row>
    <row r="5" spans="1:6" x14ac:dyDescent="0.25">
      <c r="A5" s="3" t="s">
        <v>25</v>
      </c>
    </row>
    <row r="6" spans="1:6" x14ac:dyDescent="0.25">
      <c r="A6" t="s">
        <v>0</v>
      </c>
      <c r="B6" s="2">
        <v>55</v>
      </c>
      <c r="C6" t="s">
        <v>1</v>
      </c>
    </row>
    <row r="7" spans="1:6" x14ac:dyDescent="0.25">
      <c r="A7" t="s">
        <v>18</v>
      </c>
      <c r="B7" s="2">
        <v>1910</v>
      </c>
      <c r="C7" t="s">
        <v>2</v>
      </c>
      <c r="E7" s="1"/>
    </row>
    <row r="8" spans="1:6" x14ac:dyDescent="0.25">
      <c r="A8" t="s">
        <v>7</v>
      </c>
      <c r="B8" s="2">
        <v>12</v>
      </c>
      <c r="C8" t="s">
        <v>2</v>
      </c>
    </row>
    <row r="9" spans="1:6" x14ac:dyDescent="0.25">
      <c r="A9" t="s">
        <v>17</v>
      </c>
      <c r="B9" s="2">
        <v>126.24</v>
      </c>
      <c r="C9" t="s">
        <v>2</v>
      </c>
    </row>
    <row r="10" spans="1:6" x14ac:dyDescent="0.25">
      <c r="A10" t="s">
        <v>37</v>
      </c>
      <c r="B10" s="2">
        <v>0.5</v>
      </c>
    </row>
    <row r="12" spans="1:6" x14ac:dyDescent="0.25">
      <c r="A12" t="s">
        <v>3</v>
      </c>
      <c r="B12" s="10">
        <f>1/0.47</f>
        <v>2.1276595744680851</v>
      </c>
    </row>
    <row r="13" spans="1:6" x14ac:dyDescent="0.25">
      <c r="A13" t="s">
        <v>4</v>
      </c>
      <c r="B13" s="11">
        <v>0.06</v>
      </c>
    </row>
    <row r="14" spans="1:6" x14ac:dyDescent="0.25">
      <c r="A14" t="s">
        <v>5</v>
      </c>
      <c r="B14" s="2">
        <v>1.6E-2</v>
      </c>
    </row>
    <row r="17" spans="1:9" x14ac:dyDescent="0.25">
      <c r="A17" s="3" t="s">
        <v>9</v>
      </c>
    </row>
    <row r="18" spans="1:9" x14ac:dyDescent="0.25">
      <c r="A18" s="3"/>
    </row>
    <row r="19" spans="1:9" x14ac:dyDescent="0.25">
      <c r="A19" s="31" t="s">
        <v>33</v>
      </c>
      <c r="B19" s="31" t="s">
        <v>27</v>
      </c>
      <c r="C19" s="31" t="s">
        <v>24</v>
      </c>
      <c r="D19" s="31" t="s">
        <v>34</v>
      </c>
      <c r="E19" s="31"/>
      <c r="F19" s="32" t="s">
        <v>23</v>
      </c>
      <c r="G19" s="33"/>
      <c r="H19" s="31" t="s">
        <v>22</v>
      </c>
    </row>
    <row r="20" spans="1:9" x14ac:dyDescent="0.25">
      <c r="A20" s="31"/>
      <c r="B20" s="31"/>
      <c r="C20" s="31"/>
      <c r="D20" s="22" t="s">
        <v>35</v>
      </c>
      <c r="E20" s="22" t="s">
        <v>36</v>
      </c>
      <c r="F20" s="22" t="s">
        <v>35</v>
      </c>
      <c r="G20" s="22" t="s">
        <v>36</v>
      </c>
      <c r="H20" s="31"/>
    </row>
    <row r="21" spans="1:9" x14ac:dyDescent="0.25">
      <c r="A21" s="3" t="s">
        <v>29</v>
      </c>
      <c r="B21" s="4" t="s">
        <v>6</v>
      </c>
      <c r="C21" s="8"/>
      <c r="D21" s="8"/>
      <c r="E21" s="8"/>
      <c r="F21" s="23"/>
      <c r="G21" s="23"/>
      <c r="H21" s="4"/>
    </row>
    <row r="22" spans="1:9" x14ac:dyDescent="0.25">
      <c r="A22" s="16"/>
      <c r="B22" s="34" t="s">
        <v>19</v>
      </c>
      <c r="C22" s="35">
        <f>$B$12*($B$14*100)*$B$8</f>
        <v>40.851063829787236</v>
      </c>
      <c r="D22" s="36">
        <f>B14</f>
        <v>1.6E-2</v>
      </c>
      <c r="E22" s="36">
        <v>0</v>
      </c>
      <c r="F22" s="37">
        <f>G22-C22</f>
        <v>69986.253191489363</v>
      </c>
      <c r="G22" s="37">
        <f>F24</f>
        <v>70027.104255319151</v>
      </c>
      <c r="H22" s="21"/>
      <c r="I22" s="7"/>
    </row>
    <row r="23" spans="1:9" x14ac:dyDescent="0.25">
      <c r="A23" s="3" t="s">
        <v>30</v>
      </c>
      <c r="B23" s="4" t="s">
        <v>38</v>
      </c>
      <c r="C23" s="13"/>
      <c r="D23" s="15"/>
      <c r="E23" s="15"/>
      <c r="F23" s="25"/>
      <c r="G23" s="25"/>
      <c r="H23" s="9"/>
    </row>
    <row r="24" spans="1:9" x14ac:dyDescent="0.25">
      <c r="A24" s="16"/>
      <c r="B24" s="17"/>
      <c r="C24" s="29">
        <f>B10*$C$26</f>
        <v>76.595744680851055</v>
      </c>
      <c r="D24" s="18">
        <f>B14</f>
        <v>1.6E-2</v>
      </c>
      <c r="E24" s="18">
        <f>0.5*B13</f>
        <v>0.03</v>
      </c>
      <c r="F24" s="24">
        <f>G24-C24</f>
        <v>70027.104255319151</v>
      </c>
      <c r="G24" s="27">
        <v>70103.7</v>
      </c>
      <c r="H24" s="19"/>
    </row>
    <row r="25" spans="1:9" x14ac:dyDescent="0.25">
      <c r="A25" s="3" t="s">
        <v>31</v>
      </c>
      <c r="B25" s="4" t="s">
        <v>8</v>
      </c>
      <c r="C25" s="30"/>
      <c r="D25" s="15"/>
      <c r="E25" s="15"/>
      <c r="F25" s="25"/>
      <c r="G25" s="25"/>
      <c r="H25" s="8"/>
    </row>
    <row r="26" spans="1:9" x14ac:dyDescent="0.25">
      <c r="A26" s="16"/>
      <c r="B26" s="17" t="s">
        <v>20</v>
      </c>
      <c r="C26" s="29">
        <f>$B$12*($B$13*100)*$B$8</f>
        <v>153.19148936170211</v>
      </c>
      <c r="D26" s="18">
        <f>B14</f>
        <v>1.6E-2</v>
      </c>
      <c r="E26" s="18">
        <f>B13</f>
        <v>0.06</v>
      </c>
      <c r="F26" s="24">
        <f>F24</f>
        <v>70027.104255319151</v>
      </c>
      <c r="G26" s="26">
        <f>F26+C26</f>
        <v>70180.295744680858</v>
      </c>
      <c r="H26" s="20"/>
    </row>
    <row r="27" spans="1:9" x14ac:dyDescent="0.25">
      <c r="A27" s="3"/>
      <c r="B27" s="4" t="s">
        <v>21</v>
      </c>
      <c r="C27" s="30"/>
      <c r="D27" s="15"/>
      <c r="E27" s="15"/>
      <c r="F27" s="25"/>
      <c r="G27" s="25"/>
      <c r="H27" s="8"/>
    </row>
    <row r="28" spans="1:9" x14ac:dyDescent="0.25">
      <c r="A28" s="16"/>
      <c r="B28" s="21"/>
      <c r="C28" s="29">
        <f>$B$9-(C24*2)</f>
        <v>-26.951489361702116</v>
      </c>
      <c r="D28" s="18">
        <f>B13</f>
        <v>0.06</v>
      </c>
      <c r="E28" s="18">
        <f>B13</f>
        <v>0.06</v>
      </c>
      <c r="F28" s="24">
        <f>G26</f>
        <v>70180.295744680858</v>
      </c>
      <c r="G28" s="24">
        <f>F28+C28</f>
        <v>70153.344255319156</v>
      </c>
      <c r="H28" s="19"/>
    </row>
    <row r="29" spans="1:9" x14ac:dyDescent="0.25">
      <c r="A29" s="3" t="s">
        <v>32</v>
      </c>
      <c r="B29" s="4" t="s">
        <v>38</v>
      </c>
      <c r="C29" s="30"/>
      <c r="D29" s="15"/>
      <c r="E29" s="15"/>
      <c r="F29" s="25"/>
      <c r="G29" s="25"/>
      <c r="H29" s="8"/>
    </row>
    <row r="30" spans="1:9" x14ac:dyDescent="0.25">
      <c r="A30" s="16"/>
      <c r="B30" s="17"/>
      <c r="C30" s="29">
        <f>B10*$C$26</f>
        <v>76.595744680851055</v>
      </c>
      <c r="D30" s="18">
        <f>B13*0.5</f>
        <v>0.03</v>
      </c>
      <c r="E30" s="18">
        <f>B14</f>
        <v>1.6E-2</v>
      </c>
      <c r="F30" s="27">
        <v>70229.934999999998</v>
      </c>
      <c r="G30" s="28">
        <f>F30+C30</f>
        <v>70306.530744680844</v>
      </c>
      <c r="H30" s="19"/>
    </row>
    <row r="31" spans="1:9" x14ac:dyDescent="0.25">
      <c r="B31" s="38" t="s">
        <v>6</v>
      </c>
      <c r="C31" s="39"/>
      <c r="D31" s="40"/>
      <c r="E31" s="40"/>
      <c r="F31" s="41"/>
      <c r="G31" s="41"/>
      <c r="H31" s="4"/>
    </row>
    <row r="32" spans="1:9" x14ac:dyDescent="0.25">
      <c r="A32" s="21"/>
      <c r="B32" s="34" t="s">
        <v>19</v>
      </c>
      <c r="C32" s="42">
        <f>$B$12*($B$14*100)*$B$8</f>
        <v>40.851063829787236</v>
      </c>
      <c r="D32" s="43">
        <f>B14</f>
        <v>1.6E-2</v>
      </c>
      <c r="E32" s="43">
        <f>B14</f>
        <v>1.6E-2</v>
      </c>
      <c r="F32" s="44">
        <f>G30</f>
        <v>70306.530744680844</v>
      </c>
      <c r="G32" s="44">
        <f>F32+C32</f>
        <v>70347.381808510632</v>
      </c>
      <c r="H32" s="16"/>
    </row>
  </sheetData>
  <mergeCells count="6">
    <mergeCell ref="H19:H20"/>
    <mergeCell ref="A19:A20"/>
    <mergeCell ref="B19:B20"/>
    <mergeCell ref="C19:C20"/>
    <mergeCell ref="D19:E19"/>
    <mergeCell ref="F19:G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East Leg - SR 162 (EB)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Hinchey, Kellen</dc:creator>
  <cp:lastModifiedBy>Saggio, Kayla</cp:lastModifiedBy>
  <dcterms:created xsi:type="dcterms:W3CDTF">2015-06-05T18:17:20Z</dcterms:created>
  <dcterms:modified xsi:type="dcterms:W3CDTF">2023-08-16T21:36:43Z</dcterms:modified>
</cp:coreProperties>
</file>